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mbr-my.sharepoint.com/personal/kleber_vargas_anm_gov_br/Documents/CONINFRA ANM/PROJETOS/2025/ANDRÉ PESSANHA/13.ATUALIZAÇÃO ORÇAMENTO MNT NACIONAL/"/>
    </mc:Choice>
  </mc:AlternateContent>
  <xr:revisionPtr revIDLastSave="132" documentId="8_{11688CB3-22FB-4466-9D67-32145088F45A}" xr6:coauthVersionLast="47" xr6:coauthVersionMax="47" xr10:uidLastSave="{38432628-2E85-4A3E-A778-CBF52F0984D8}"/>
  <bookViews>
    <workbookView xWindow="28680" yWindow="-120" windowWidth="29040" windowHeight="15840" xr2:uid="{770B19CD-0E81-4C22-B427-83FA4C18C33E}"/>
  </bookViews>
  <sheets>
    <sheet name="MODELO PROPOST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5" i="1" l="1"/>
  <c r="K52" i="1"/>
  <c r="L52" i="1" s="1"/>
  <c r="K51" i="1"/>
  <c r="L51" i="1" s="1"/>
  <c r="K49" i="1"/>
  <c r="L49" i="1" s="1"/>
  <c r="K48" i="1"/>
  <c r="L48" i="1" s="1"/>
  <c r="K46" i="1"/>
  <c r="L46" i="1" s="1"/>
  <c r="K45" i="1"/>
  <c r="L45" i="1" s="1"/>
  <c r="K43" i="1"/>
  <c r="L43" i="1" s="1"/>
  <c r="K42" i="1"/>
  <c r="L42" i="1" s="1"/>
  <c r="K40" i="1"/>
  <c r="L40" i="1" s="1"/>
  <c r="K39" i="1"/>
  <c r="L39" i="1" s="1"/>
  <c r="K37" i="1"/>
  <c r="L37" i="1" s="1"/>
  <c r="K36" i="1"/>
  <c r="L36" i="1" s="1"/>
  <c r="K34" i="1"/>
  <c r="L34" i="1" s="1"/>
  <c r="K33" i="1"/>
  <c r="L33" i="1" s="1"/>
  <c r="K31" i="1"/>
  <c r="L31" i="1" s="1"/>
  <c r="K30" i="1"/>
  <c r="L30" i="1" s="1"/>
  <c r="K28" i="1"/>
  <c r="L28" i="1" s="1"/>
  <c r="K27" i="1"/>
  <c r="L27" i="1" s="1"/>
  <c r="K25" i="1"/>
  <c r="L25" i="1" s="1"/>
  <c r="K24" i="1"/>
  <c r="L24" i="1" s="1"/>
  <c r="I54" i="1"/>
  <c r="I53" i="1"/>
  <c r="I50" i="1"/>
  <c r="I47" i="1"/>
  <c r="I44" i="1"/>
  <c r="I41" i="1"/>
  <c r="I38" i="1"/>
  <c r="I35" i="1"/>
  <c r="I32" i="1"/>
  <c r="I29" i="1"/>
  <c r="K55" i="1" l="1"/>
  <c r="K54" i="1"/>
  <c r="I56" i="1"/>
  <c r="I26" i="1"/>
  <c r="L29" i="1" l="1"/>
  <c r="L26" i="1" l="1"/>
  <c r="L32" i="1" l="1"/>
  <c r="L35" i="1" l="1"/>
  <c r="L55" i="1" l="1"/>
  <c r="L53" i="1" l="1"/>
  <c r="L50" i="1"/>
  <c r="L47" i="1"/>
  <c r="L44" i="1"/>
  <c r="L41" i="1"/>
  <c r="L38" i="1" l="1"/>
  <c r="L54" i="1"/>
  <c r="L56" i="1" s="1"/>
</calcChain>
</file>

<file path=xl/sharedStrings.xml><?xml version="1.0" encoding="utf-8"?>
<sst xmlns="http://schemas.openxmlformats.org/spreadsheetml/2006/main" count="63" uniqueCount="36">
  <si>
    <t>PROCESSO SEI N.48051.006172/2023-12</t>
  </si>
  <si>
    <t>grupo</t>
  </si>
  <si>
    <t>CATSERV</t>
  </si>
  <si>
    <r>
      <t>cidade</t>
    </r>
    <r>
      <rPr>
        <sz val="9"/>
        <color rgb="FF000000"/>
        <rFont val="Calibri"/>
        <family val="2"/>
      </rPr>
      <t> </t>
    </r>
  </si>
  <si>
    <t>item</t>
  </si>
  <si>
    <t>UNID.</t>
  </si>
  <si>
    <t>QUANTIDADE (anos)</t>
  </si>
  <si>
    <t> Manutenção predial/intervenções para prédios da ANM na cidade de Manaus-AM  </t>
  </si>
  <si>
    <t>periódico</t>
  </si>
  <si>
    <t>sob demanda</t>
  </si>
  <si>
    <t>total</t>
  </si>
  <si>
    <t>Manutenção predial/intervenções para prédios da ANM na cidade de Belém-PA  </t>
  </si>
  <si>
    <t>Manutenção predial/intervenções para prédios da ANM na cidade de Salvador-BA  </t>
  </si>
  <si>
    <t>Manutenção predial/intervenções para prédios da ANM na cidade de Fortaleza-CE  </t>
  </si>
  <si>
    <t>Manutenção predial/intervenções para prédios da ANM na cidade de Natal-RN  </t>
  </si>
  <si>
    <t>Manutenção predial/intervenções para prédios da ANM na cidade de Belo Horizonte-MG  </t>
  </si>
  <si>
    <t>Manutenção predial/intervenções para prédios da ANM na cidade de São Paulo-SP  </t>
  </si>
  <si>
    <t>Manutenção predial/intervenções para prédios da ANM na cidade de Vitória-ES  </t>
  </si>
  <si>
    <t>Manutenção predial/intervenções para prédios da ANM na cidade de Cuiabá-MT  </t>
  </si>
  <si>
    <t>Manutenção predial/intervenções para prédios da ANM na cidade de Campo Grande-MS  </t>
  </si>
  <si>
    <r>
      <t> </t>
    </r>
    <r>
      <rPr>
        <sz val="9"/>
        <color rgb="FF000000"/>
        <rFont val="Calibri"/>
        <family val="2"/>
      </rPr>
      <t> </t>
    </r>
  </si>
  <si>
    <t>CUSTO TOTAL PERIÓDICO</t>
  </si>
  <si>
    <t>  </t>
  </si>
  <si>
    <t>CUSTO TOTAL SOB DEMANDA</t>
  </si>
  <si>
    <t xml:space="preserve">TOTAL </t>
  </si>
  <si>
    <t>MODELO DE PROPOSTA DE PREÇOS PARA REGISTRO DE PREÇOS</t>
  </si>
  <si>
    <t>(EM PAPEL PERSONALIZADO DA EMPRESA)</t>
  </si>
  <si>
    <t>A: Agência Nacional de Mineração</t>
  </si>
  <si>
    <t>A/C: Sr. Pregoeiro.</t>
  </si>
  <si>
    <t>Prezado Senhor Pregoeiro,</t>
  </si>
  <si>
    <t>Apresentamos a nossa proposta para prestação de serviços de manutenção predial conforme descrição cosntante no Anexo I do Edital, e seus anexos, pelo(s) desconto(s) abaixo especificado(s):</t>
  </si>
  <si>
    <t>Custo  Unitário  (anual fixo)</t>
  </si>
  <si>
    <t>desconto (%)</t>
  </si>
  <si>
    <t>custo anual com desconto (R$)</t>
  </si>
  <si>
    <t>Custo 05 anos com desconto (R$)</t>
  </si>
  <si>
    <t>PREGÃO ELETRÔNICO Nº____/2025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</si>
</sst>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 R$ &quot;#,##0.00\ ;&quot; R$ (&quot;#,##0.00\);&quot; R$ -&quot;#\ ;@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9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5" fontId="7" fillId="0" borderId="0" applyBorder="0" applyProtection="0"/>
    <xf numFmtId="0" fontId="8" fillId="0" borderId="0" applyBorder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0" fillId="5" borderId="12" xfId="0" applyFill="1" applyBorder="1"/>
    <xf numFmtId="0" fontId="0" fillId="5" borderId="8" xfId="0" applyFill="1" applyBorder="1"/>
    <xf numFmtId="0" fontId="0" fillId="5" borderId="9" xfId="0" applyFill="1" applyBorder="1"/>
    <xf numFmtId="0" fontId="0" fillId="5" borderId="10" xfId="0" applyFill="1" applyBorder="1"/>
    <xf numFmtId="0" fontId="0" fillId="5" borderId="11" xfId="0" applyFill="1" applyBorder="1"/>
    <xf numFmtId="0" fontId="0" fillId="5" borderId="13" xfId="0" applyFill="1" applyBorder="1"/>
    <xf numFmtId="0" fontId="0" fillId="5" borderId="4" xfId="0" applyFill="1" applyBorder="1"/>
    <xf numFmtId="0" fontId="0" fillId="5" borderId="14" xfId="0" applyFill="1" applyBorder="1"/>
    <xf numFmtId="0" fontId="4" fillId="3" borderId="3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0" fillId="6" borderId="7" xfId="0" applyFill="1" applyBorder="1"/>
    <xf numFmtId="0" fontId="0" fillId="6" borderId="16" xfId="0" applyFill="1" applyBorder="1"/>
    <xf numFmtId="0" fontId="9" fillId="6" borderId="16" xfId="0" applyFont="1" applyFill="1" applyBorder="1"/>
    <xf numFmtId="164" fontId="0" fillId="0" borderId="0" xfId="0" applyNumberFormat="1"/>
    <xf numFmtId="0" fontId="4" fillId="3" borderId="0" xfId="0" applyFont="1" applyFill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/>
    <xf numFmtId="0" fontId="3" fillId="3" borderId="0" xfId="0" applyFont="1" applyFill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0" fillId="6" borderId="17" xfId="0" applyFill="1" applyBorder="1"/>
    <xf numFmtId="0" fontId="2" fillId="5" borderId="0" xfId="0" applyFont="1" applyFill="1" applyAlignment="1">
      <alignment vertical="top"/>
    </xf>
    <xf numFmtId="0" fontId="0" fillId="5" borderId="0" xfId="0" applyFill="1" applyAlignment="1">
      <alignment vertical="top"/>
    </xf>
    <xf numFmtId="0" fontId="0" fillId="5" borderId="0" xfId="0" applyFill="1" applyAlignment="1">
      <alignment horizontal="left" vertical="top"/>
    </xf>
    <xf numFmtId="0" fontId="0" fillId="5" borderId="0" xfId="0" applyFill="1" applyAlignment="1">
      <alignment horizontal="justify" vertical="top"/>
    </xf>
    <xf numFmtId="0" fontId="0" fillId="5" borderId="0" xfId="0" applyFill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43" fontId="3" fillId="0" borderId="18" xfId="2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3" fontId="3" fillId="0" borderId="19" xfId="2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left" vertical="center" wrapText="1"/>
    </xf>
    <xf numFmtId="0" fontId="3" fillId="0" borderId="24" xfId="0" applyFont="1" applyBorder="1" applyAlignment="1">
      <alignment horizontal="center" vertical="center" wrapText="1"/>
    </xf>
    <xf numFmtId="43" fontId="3" fillId="0" borderId="24" xfId="2" applyFont="1" applyFill="1" applyBorder="1" applyAlignment="1">
      <alignment vertical="center" wrapText="1"/>
    </xf>
    <xf numFmtId="164" fontId="4" fillId="7" borderId="27" xfId="1" applyFont="1" applyFill="1" applyBorder="1" applyAlignment="1">
      <alignment horizontal="left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4" fontId="4" fillId="7" borderId="28" xfId="1" applyFont="1" applyFill="1" applyBorder="1" applyAlignment="1">
      <alignment horizontal="left" vertical="top" wrapText="1"/>
    </xf>
    <xf numFmtId="164" fontId="4" fillId="7" borderId="30" xfId="0" applyNumberFormat="1" applyFont="1" applyFill="1" applyBorder="1" applyAlignment="1">
      <alignment vertical="center" wrapText="1"/>
    </xf>
    <xf numFmtId="0" fontId="3" fillId="0" borderId="26" xfId="0" applyFont="1" applyBorder="1" applyAlignment="1">
      <alignment horizontal="center" vertical="center" wrapText="1"/>
    </xf>
    <xf numFmtId="43" fontId="3" fillId="0" borderId="26" xfId="2" applyFont="1" applyFill="1" applyBorder="1" applyAlignment="1">
      <alignment vertical="center" wrapText="1"/>
    </xf>
    <xf numFmtId="164" fontId="3" fillId="0" borderId="27" xfId="1" applyFont="1" applyFill="1" applyBorder="1" applyAlignment="1">
      <alignment horizontal="left" vertical="top" wrapText="1"/>
    </xf>
    <xf numFmtId="0" fontId="10" fillId="6" borderId="16" xfId="0" applyFont="1" applyFill="1" applyBorder="1"/>
    <xf numFmtId="44" fontId="4" fillId="3" borderId="32" xfId="0" applyNumberFormat="1" applyFont="1" applyFill="1" applyBorder="1" applyAlignment="1">
      <alignment horizontal="left" vertical="center" wrapText="1"/>
    </xf>
    <xf numFmtId="164" fontId="10" fillId="6" borderId="32" xfId="0" applyNumberFormat="1" applyFont="1" applyFill="1" applyBorder="1"/>
    <xf numFmtId="44" fontId="0" fillId="5" borderId="0" xfId="0" applyNumberFormat="1" applyFill="1"/>
    <xf numFmtId="164" fontId="0" fillId="5" borderId="0" xfId="0" applyNumberFormat="1" applyFill="1"/>
    <xf numFmtId="164" fontId="3" fillId="0" borderId="25" xfId="1" applyFont="1" applyFill="1" applyBorder="1" applyAlignment="1">
      <alignment horizontal="left" vertical="top" wrapText="1"/>
    </xf>
    <xf numFmtId="43" fontId="3" fillId="0" borderId="6" xfId="1" applyNumberFormat="1" applyFont="1" applyFill="1" applyBorder="1" applyAlignment="1">
      <alignment horizontal="left" vertical="top" wrapText="1"/>
    </xf>
    <xf numFmtId="43" fontId="3" fillId="0" borderId="5" xfId="1" applyNumberFormat="1" applyFont="1" applyFill="1" applyBorder="1" applyAlignment="1">
      <alignment horizontal="left" vertical="top" wrapText="1"/>
    </xf>
    <xf numFmtId="0" fontId="5" fillId="5" borderId="0" xfId="0" applyFont="1" applyFill="1" applyAlignment="1">
      <alignment vertical="center" wrapText="1"/>
    </xf>
    <xf numFmtId="0" fontId="0" fillId="5" borderId="0" xfId="0" applyFill="1" applyBorder="1"/>
    <xf numFmtId="0" fontId="12" fillId="5" borderId="0" xfId="0" applyFont="1" applyFill="1"/>
    <xf numFmtId="0" fontId="12" fillId="5" borderId="0" xfId="0" applyFont="1" applyFill="1" applyAlignment="1">
      <alignment vertical="center" wrapText="1"/>
    </xf>
    <xf numFmtId="0" fontId="12" fillId="5" borderId="0" xfId="0" applyFont="1" applyFill="1" applyAlignment="1">
      <alignment horizontal="justify" vertical="center" wrapText="1"/>
    </xf>
    <xf numFmtId="0" fontId="14" fillId="5" borderId="0" xfId="0" applyFont="1" applyFill="1"/>
    <xf numFmtId="0" fontId="0" fillId="5" borderId="33" xfId="0" applyFill="1" applyBorder="1"/>
    <xf numFmtId="0" fontId="0" fillId="5" borderId="34" xfId="0" applyFill="1" applyBorder="1"/>
    <xf numFmtId="0" fontId="0" fillId="5" borderId="35" xfId="0" applyFill="1" applyBorder="1"/>
    <xf numFmtId="0" fontId="0" fillId="5" borderId="36" xfId="0" applyFill="1" applyBorder="1"/>
    <xf numFmtId="0" fontId="0" fillId="5" borderId="37" xfId="0" applyFill="1" applyBorder="1"/>
    <xf numFmtId="0" fontId="12" fillId="5" borderId="36" xfId="0" applyFont="1" applyFill="1" applyBorder="1"/>
    <xf numFmtId="0" fontId="12" fillId="5" borderId="0" xfId="0" applyFont="1" applyFill="1" applyBorder="1"/>
    <xf numFmtId="0" fontId="12" fillId="5" borderId="37" xfId="0" applyFont="1" applyFill="1" applyBorder="1"/>
    <xf numFmtId="0" fontId="12" fillId="5" borderId="36" xfId="0" applyFont="1" applyFill="1" applyBorder="1" applyAlignment="1">
      <alignment vertical="center" wrapText="1"/>
    </xf>
    <xf numFmtId="0" fontId="12" fillId="5" borderId="0" xfId="0" applyFont="1" applyFill="1" applyBorder="1" applyAlignment="1">
      <alignment vertical="center" wrapText="1"/>
    </xf>
    <xf numFmtId="0" fontId="12" fillId="5" borderId="37" xfId="0" applyFont="1" applyFill="1" applyBorder="1" applyAlignment="1">
      <alignment vertical="center" wrapText="1"/>
    </xf>
    <xf numFmtId="0" fontId="12" fillId="5" borderId="36" xfId="0" applyFont="1" applyFill="1" applyBorder="1" applyAlignment="1">
      <alignment horizontal="justify" vertical="center" wrapText="1"/>
    </xf>
    <xf numFmtId="0" fontId="12" fillId="5" borderId="0" xfId="0" applyFont="1" applyFill="1" applyBorder="1" applyAlignment="1">
      <alignment horizontal="justify" vertical="center" wrapText="1"/>
    </xf>
    <xf numFmtId="0" fontId="12" fillId="5" borderId="37" xfId="0" applyFont="1" applyFill="1" applyBorder="1" applyAlignment="1">
      <alignment horizontal="justify" vertical="center" wrapText="1"/>
    </xf>
    <xf numFmtId="0" fontId="13" fillId="5" borderId="36" xfId="0" applyFont="1" applyFill="1" applyBorder="1"/>
    <xf numFmtId="0" fontId="14" fillId="5" borderId="0" xfId="0" applyFont="1" applyFill="1" applyBorder="1"/>
    <xf numFmtId="0" fontId="14" fillId="5" borderId="37" xfId="0" applyFont="1" applyFill="1" applyBorder="1"/>
    <xf numFmtId="0" fontId="15" fillId="5" borderId="0" xfId="0" applyFont="1" applyFill="1" applyBorder="1"/>
    <xf numFmtId="0" fontId="5" fillId="5" borderId="36" xfId="0" applyFont="1" applyFill="1" applyBorder="1"/>
    <xf numFmtId="0" fontId="11" fillId="5" borderId="0" xfId="0" applyFont="1" applyFill="1" applyBorder="1"/>
    <xf numFmtId="0" fontId="4" fillId="4" borderId="10" xfId="0" applyFont="1" applyFill="1" applyBorder="1" applyAlignment="1">
      <alignment horizontal="center" vertical="center" wrapText="1"/>
    </xf>
    <xf numFmtId="164" fontId="4" fillId="7" borderId="38" xfId="0" applyNumberFormat="1" applyFont="1" applyFill="1" applyBorder="1" applyAlignment="1">
      <alignment vertical="center" wrapText="1"/>
    </xf>
    <xf numFmtId="164" fontId="4" fillId="7" borderId="39" xfId="0" applyNumberFormat="1" applyFont="1" applyFill="1" applyBorder="1" applyAlignment="1">
      <alignment vertical="center" wrapText="1"/>
    </xf>
    <xf numFmtId="164" fontId="4" fillId="7" borderId="40" xfId="1" applyFont="1" applyFill="1" applyBorder="1" applyAlignment="1">
      <alignment horizontal="left" vertical="top" wrapText="1"/>
    </xf>
    <xf numFmtId="43" fontId="3" fillId="0" borderId="2" xfId="1" applyNumberFormat="1" applyFont="1" applyFill="1" applyBorder="1" applyAlignment="1">
      <alignment horizontal="left" vertical="top" wrapText="1"/>
    </xf>
    <xf numFmtId="9" fontId="3" fillId="0" borderId="20" xfId="6" applyFont="1" applyFill="1" applyBorder="1" applyAlignment="1">
      <alignment horizontal="center" vertical="center" wrapText="1"/>
    </xf>
    <xf numFmtId="9" fontId="3" fillId="0" borderId="21" xfId="6" applyFont="1" applyFill="1" applyBorder="1" applyAlignment="1">
      <alignment horizontal="center" vertical="center" wrapText="1"/>
    </xf>
    <xf numFmtId="9" fontId="4" fillId="7" borderId="38" xfId="6" applyFont="1" applyFill="1" applyBorder="1" applyAlignment="1">
      <alignment horizontal="center" vertical="center" wrapText="1"/>
    </xf>
    <xf numFmtId="9" fontId="3" fillId="0" borderId="14" xfId="6" applyFont="1" applyFill="1" applyBorder="1" applyAlignment="1">
      <alignment horizontal="center" vertical="center" wrapText="1"/>
    </xf>
    <xf numFmtId="164" fontId="3" fillId="0" borderId="23" xfId="1" applyFont="1" applyFill="1" applyBorder="1" applyAlignment="1">
      <alignment horizontal="left" vertical="top" wrapText="1"/>
    </xf>
    <xf numFmtId="164" fontId="3" fillId="0" borderId="41" xfId="1" applyFont="1" applyFill="1" applyBorder="1" applyAlignment="1">
      <alignment horizontal="left" vertical="top" wrapText="1"/>
    </xf>
    <xf numFmtId="0" fontId="0" fillId="5" borderId="36" xfId="0" applyFill="1" applyBorder="1" applyAlignment="1">
      <alignment horizontal="justify" vertical="top"/>
    </xf>
    <xf numFmtId="0" fontId="0" fillId="5" borderId="0" xfId="0" applyFill="1" applyBorder="1" applyAlignment="1">
      <alignment horizontal="justify" vertical="top"/>
    </xf>
    <xf numFmtId="0" fontId="0" fillId="5" borderId="37" xfId="0" applyFill="1" applyBorder="1" applyAlignment="1">
      <alignment horizontal="justify" vertical="top"/>
    </xf>
    <xf numFmtId="0" fontId="5" fillId="5" borderId="36" xfId="0" applyFont="1" applyFill="1" applyBorder="1" applyAlignment="1">
      <alignment horizontal="center" vertical="center" wrapText="1"/>
    </xf>
    <xf numFmtId="0" fontId="5" fillId="5" borderId="0" xfId="0" applyFont="1" applyFill="1" applyBorder="1" applyAlignment="1">
      <alignment horizontal="center" vertical="center" wrapText="1"/>
    </xf>
    <xf numFmtId="0" fontId="5" fillId="5" borderId="37" xfId="0" applyFont="1" applyFill="1" applyBorder="1" applyAlignment="1">
      <alignment horizontal="center" vertical="center" wrapText="1"/>
    </xf>
    <xf numFmtId="0" fontId="12" fillId="5" borderId="36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  <xf numFmtId="0" fontId="12" fillId="5" borderId="37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5" borderId="0" xfId="0" applyFill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2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3" fontId="16" fillId="0" borderId="42" xfId="1" applyNumberFormat="1" applyFont="1" applyFill="1" applyBorder="1" applyAlignment="1">
      <alignment horizontal="left" vertical="top" wrapText="1"/>
    </xf>
    <xf numFmtId="43" fontId="16" fillId="0" borderId="6" xfId="1" applyNumberFormat="1" applyFont="1" applyFill="1" applyBorder="1" applyAlignment="1">
      <alignment horizontal="left" vertical="top" wrapText="1"/>
    </xf>
    <xf numFmtId="43" fontId="16" fillId="0" borderId="5" xfId="1" applyNumberFormat="1" applyFont="1" applyFill="1" applyBorder="1" applyAlignment="1">
      <alignment horizontal="left" vertical="top" wrapText="1"/>
    </xf>
  </cellXfs>
  <cellStyles count="7">
    <cellStyle name="Excel Built-in Normal" xfId="5" xr:uid="{793F8ED6-AE7C-48F1-B824-864916FAD709}"/>
    <cellStyle name="Moeda" xfId="1" builtinId="4"/>
    <cellStyle name="Moeda 3" xfId="4" xr:uid="{3CAA73D1-7CDA-401D-B2B5-9E559AAD9C8E}"/>
    <cellStyle name="Normal" xfId="0" builtinId="0"/>
    <cellStyle name="Normal 2 2" xfId="3" xr:uid="{AE9723F4-4334-414B-AC3B-C2AEF2058037}"/>
    <cellStyle name="Porcentagem" xfId="6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ECD27-8DF6-4D52-90A5-BF0A65619BC9}">
  <dimension ref="B1:O66"/>
  <sheetViews>
    <sheetView tabSelected="1" topLeftCell="A37" zoomScale="110" zoomScaleNormal="110" workbookViewId="0">
      <selection activeCell="I51" sqref="I51:I52"/>
    </sheetView>
  </sheetViews>
  <sheetFormatPr defaultColWidth="28.7109375" defaultRowHeight="15" x14ac:dyDescent="0.25"/>
  <cols>
    <col min="1" max="1" width="6.28515625" customWidth="1"/>
    <col min="2" max="2" width="12.7109375" customWidth="1"/>
    <col min="3" max="3" width="7.42578125" customWidth="1"/>
    <col min="4" max="4" width="7.28515625" bestFit="1" customWidth="1"/>
    <col min="5" max="5" width="19.5703125" customWidth="1"/>
    <col min="6" max="6" width="12.28515625" customWidth="1"/>
    <col min="7" max="7" width="16.28515625" customWidth="1"/>
    <col min="8" max="8" width="11.28515625" customWidth="1"/>
    <col min="9" max="11" width="16.28515625" customWidth="1"/>
    <col min="12" max="12" width="16.5703125" bestFit="1" customWidth="1"/>
    <col min="13" max="13" width="18.140625" customWidth="1"/>
  </cols>
  <sheetData>
    <row r="1" spans="2:15" ht="15.75" thickBot="1" x14ac:dyDescent="0.3"/>
    <row r="2" spans="2:15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5" x14ac:dyDescent="0.25">
      <c r="B3" s="5"/>
      <c r="C3" s="53"/>
      <c r="D3" s="53"/>
      <c r="E3" s="53"/>
      <c r="F3" s="53"/>
      <c r="G3" s="53"/>
      <c r="H3" s="53"/>
      <c r="I3" s="53"/>
      <c r="J3" s="53"/>
      <c r="K3" s="53"/>
      <c r="L3" s="53"/>
      <c r="M3" s="1"/>
    </row>
    <row r="4" spans="2:15" ht="15.75" thickBot="1" x14ac:dyDescent="0.3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2:15" ht="15.75" thickTop="1" x14ac:dyDescent="0.25">
      <c r="B5" s="58"/>
      <c r="C5" s="59"/>
      <c r="D5" s="59"/>
      <c r="E5" s="59"/>
      <c r="F5" s="59"/>
      <c r="G5" s="59"/>
      <c r="H5" s="59"/>
      <c r="I5" s="59"/>
      <c r="J5" s="59"/>
      <c r="K5" s="59"/>
      <c r="L5" s="59"/>
      <c r="M5" s="60"/>
      <c r="N5" s="18"/>
      <c r="O5" s="18"/>
    </row>
    <row r="6" spans="2:15" x14ac:dyDescent="0.25">
      <c r="B6" s="61"/>
      <c r="C6" s="53"/>
      <c r="D6" s="53"/>
      <c r="E6" s="53"/>
      <c r="F6" s="53"/>
      <c r="G6" s="53"/>
      <c r="H6" s="53"/>
      <c r="I6" s="53"/>
      <c r="J6" s="53"/>
      <c r="K6" s="53"/>
      <c r="L6" s="53"/>
      <c r="M6" s="62"/>
      <c r="N6" s="18"/>
      <c r="O6" s="18"/>
    </row>
    <row r="7" spans="2:15" ht="15.75" x14ac:dyDescent="0.25"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5"/>
      <c r="N7" s="54"/>
      <c r="O7" s="18"/>
    </row>
    <row r="8" spans="2:15" ht="15.6" customHeight="1" x14ac:dyDescent="0.25">
      <c r="B8" s="92" t="s">
        <v>25</v>
      </c>
      <c r="C8" s="93"/>
      <c r="D8" s="93"/>
      <c r="E8" s="93"/>
      <c r="F8" s="93"/>
      <c r="G8" s="93"/>
      <c r="H8" s="93"/>
      <c r="I8" s="93"/>
      <c r="J8" s="93"/>
      <c r="K8" s="93"/>
      <c r="L8" s="93"/>
      <c r="M8" s="94"/>
      <c r="N8" s="52"/>
      <c r="O8" s="52"/>
    </row>
    <row r="9" spans="2:15" ht="15.6" customHeight="1" x14ac:dyDescent="0.25">
      <c r="B9" s="95" t="s">
        <v>26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7"/>
      <c r="N9" s="55"/>
      <c r="O9" s="55"/>
    </row>
    <row r="10" spans="2:15" ht="15.75" x14ac:dyDescent="0.25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55"/>
      <c r="O10" s="55"/>
    </row>
    <row r="11" spans="2:15" ht="15.75" x14ac:dyDescent="0.25"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1"/>
      <c r="N11" s="56"/>
      <c r="O11" s="56"/>
    </row>
    <row r="12" spans="2:15" ht="23.25" x14ac:dyDescent="0.35">
      <c r="B12" s="72" t="s">
        <v>27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4"/>
      <c r="N12" s="57"/>
      <c r="O12" s="57"/>
    </row>
    <row r="13" spans="2:15" ht="15.75" x14ac:dyDescent="0.25">
      <c r="B13" s="63" t="s">
        <v>28</v>
      </c>
      <c r="C13" s="64"/>
      <c r="D13" s="64"/>
      <c r="E13" s="75"/>
      <c r="F13" s="64"/>
      <c r="G13" s="64"/>
      <c r="H13" s="64"/>
      <c r="I13" s="64"/>
      <c r="J13" s="64"/>
      <c r="K13" s="64"/>
      <c r="L13" s="64"/>
      <c r="M13" s="65"/>
      <c r="N13" s="54"/>
      <c r="O13" s="18"/>
    </row>
    <row r="14" spans="2:15" ht="15.75" x14ac:dyDescent="0.25">
      <c r="B14" s="76" t="s">
        <v>35</v>
      </c>
      <c r="C14" s="64"/>
      <c r="D14" s="64"/>
      <c r="E14" s="75"/>
      <c r="F14" s="64"/>
      <c r="G14" s="64"/>
      <c r="H14" s="64"/>
      <c r="I14" s="64"/>
      <c r="J14" s="64"/>
      <c r="K14" s="64"/>
      <c r="L14" s="64"/>
      <c r="M14" s="65"/>
      <c r="N14" s="54"/>
      <c r="O14" s="18"/>
    </row>
    <row r="15" spans="2:15" ht="15.75" x14ac:dyDescent="0.25">
      <c r="B15" s="76" t="s">
        <v>0</v>
      </c>
      <c r="C15" s="64"/>
      <c r="D15" s="64"/>
      <c r="E15" s="77"/>
      <c r="F15" s="64"/>
      <c r="G15" s="64"/>
      <c r="H15" s="64"/>
      <c r="I15" s="64"/>
      <c r="J15" s="64"/>
      <c r="K15" s="64"/>
      <c r="L15" s="64"/>
      <c r="M15" s="65"/>
      <c r="N15" s="54"/>
      <c r="O15" s="18"/>
    </row>
    <row r="16" spans="2:15" ht="15.75" x14ac:dyDescent="0.25">
      <c r="B16" s="76"/>
      <c r="C16" s="64"/>
      <c r="D16" s="64"/>
      <c r="E16" s="77"/>
      <c r="F16" s="64"/>
      <c r="G16" s="64"/>
      <c r="H16" s="64"/>
      <c r="I16" s="64"/>
      <c r="J16" s="64"/>
      <c r="K16" s="64"/>
      <c r="L16" s="64"/>
      <c r="M16" s="65"/>
      <c r="N16" s="54"/>
      <c r="O16" s="18"/>
    </row>
    <row r="17" spans="2:15" x14ac:dyDescent="0.25">
      <c r="B17" s="61" t="s">
        <v>29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62"/>
      <c r="N17" s="18"/>
      <c r="O17" s="18"/>
    </row>
    <row r="18" spans="2:15" x14ac:dyDescent="0.25">
      <c r="B18" s="61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62"/>
      <c r="N18" s="18"/>
      <c r="O18" s="18"/>
    </row>
    <row r="19" spans="2:15" ht="14.45" customHeight="1" x14ac:dyDescent="0.25">
      <c r="B19" s="89" t="s">
        <v>30</v>
      </c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1"/>
      <c r="N19" s="23"/>
      <c r="O19" s="23"/>
    </row>
    <row r="20" spans="2:15" x14ac:dyDescent="0.25">
      <c r="B20" s="89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1"/>
      <c r="N20" s="23"/>
      <c r="O20" s="23"/>
    </row>
    <row r="21" spans="2:15" x14ac:dyDescent="0.25">
      <c r="B21" s="89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  <c r="N21" s="23"/>
      <c r="O21" s="23"/>
    </row>
    <row r="22" spans="2:15" ht="15.75" thickBot="1" x14ac:dyDescent="0.3">
      <c r="B22" s="5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"/>
    </row>
    <row r="23" spans="2:15" ht="26.45" customHeight="1" thickBot="1" x14ac:dyDescent="0.3">
      <c r="B23" s="5"/>
      <c r="C23" s="16" t="s">
        <v>1</v>
      </c>
      <c r="D23" s="16" t="s">
        <v>2</v>
      </c>
      <c r="E23" s="16" t="s">
        <v>3</v>
      </c>
      <c r="F23" s="16" t="s">
        <v>4</v>
      </c>
      <c r="G23" s="16" t="s">
        <v>5</v>
      </c>
      <c r="H23" s="31" t="s">
        <v>6</v>
      </c>
      <c r="I23" s="16" t="s">
        <v>31</v>
      </c>
      <c r="J23" s="78" t="s">
        <v>32</v>
      </c>
      <c r="K23" s="78" t="s">
        <v>33</v>
      </c>
      <c r="L23" s="32" t="s">
        <v>34</v>
      </c>
      <c r="M23" s="1"/>
    </row>
    <row r="24" spans="2:15" ht="31.15" customHeight="1" x14ac:dyDescent="0.25">
      <c r="B24" s="5"/>
      <c r="C24" s="113">
        <v>1</v>
      </c>
      <c r="D24" s="102"/>
      <c r="E24" s="110" t="s">
        <v>7</v>
      </c>
      <c r="F24" s="33">
        <v>1</v>
      </c>
      <c r="G24" s="33" t="s">
        <v>8</v>
      </c>
      <c r="H24" s="34">
        <v>5</v>
      </c>
      <c r="I24" s="49">
        <v>85543.67</v>
      </c>
      <c r="J24" s="83">
        <v>0</v>
      </c>
      <c r="K24" s="87">
        <f>I24*(1-J24)</f>
        <v>85543.67</v>
      </c>
      <c r="L24" s="49">
        <f>K24*H24</f>
        <v>427718.35</v>
      </c>
      <c r="M24" s="1"/>
    </row>
    <row r="25" spans="2:15" ht="42.6" customHeight="1" thickBot="1" x14ac:dyDescent="0.3">
      <c r="B25" s="5"/>
      <c r="C25" s="114"/>
      <c r="D25" s="103"/>
      <c r="E25" s="111"/>
      <c r="F25" s="41">
        <v>2</v>
      </c>
      <c r="G25" s="41" t="s">
        <v>9</v>
      </c>
      <c r="H25" s="42">
        <v>5</v>
      </c>
      <c r="I25" s="43">
        <v>329169.78999999998</v>
      </c>
      <c r="J25" s="84">
        <v>0</v>
      </c>
      <c r="K25" s="88">
        <f>I25*(1-J25)</f>
        <v>329169.78999999998</v>
      </c>
      <c r="L25" s="43">
        <f>K25*H25</f>
        <v>1645848.95</v>
      </c>
      <c r="M25" s="1"/>
    </row>
    <row r="26" spans="2:15" ht="15.75" thickBot="1" x14ac:dyDescent="0.3">
      <c r="B26" s="5"/>
      <c r="C26" s="115"/>
      <c r="D26" s="104"/>
      <c r="E26" s="105" t="s">
        <v>10</v>
      </c>
      <c r="F26" s="106"/>
      <c r="G26" s="106"/>
      <c r="H26" s="107"/>
      <c r="I26" s="40">
        <f>SUM(I24:I25)</f>
        <v>414713.45999999996</v>
      </c>
      <c r="J26" s="79"/>
      <c r="K26" s="79"/>
      <c r="L26" s="81">
        <f>SUM(L24:L25)</f>
        <v>2073567.2999999998</v>
      </c>
      <c r="M26" s="1"/>
    </row>
    <row r="27" spans="2:15" x14ac:dyDescent="0.25">
      <c r="B27" s="5"/>
      <c r="C27" s="102">
        <v>2</v>
      </c>
      <c r="D27" s="102">
        <v>1627</v>
      </c>
      <c r="E27" s="108" t="s">
        <v>11</v>
      </c>
      <c r="F27" s="27">
        <v>3</v>
      </c>
      <c r="G27" s="27" t="s">
        <v>8</v>
      </c>
      <c r="H27" s="28">
        <v>5</v>
      </c>
      <c r="I27" s="51">
        <v>94726.95</v>
      </c>
      <c r="J27" s="83">
        <v>0</v>
      </c>
      <c r="K27" s="87">
        <f>I27*(1-J27)</f>
        <v>94726.95</v>
      </c>
      <c r="L27" s="49">
        <f>K27*H27</f>
        <v>473634.75</v>
      </c>
      <c r="M27" s="1"/>
    </row>
    <row r="28" spans="2:15" ht="33.6" customHeight="1" thickBot="1" x14ac:dyDescent="0.3">
      <c r="B28" s="5"/>
      <c r="C28" s="103"/>
      <c r="D28" s="103"/>
      <c r="E28" s="109"/>
      <c r="F28" s="36">
        <v>4</v>
      </c>
      <c r="G28" s="29" t="s">
        <v>9</v>
      </c>
      <c r="H28" s="30">
        <v>5</v>
      </c>
      <c r="I28" s="50">
        <v>232172.46</v>
      </c>
      <c r="J28" s="84">
        <v>0</v>
      </c>
      <c r="K28" s="88">
        <f>I28*(1-J28)</f>
        <v>232172.46</v>
      </c>
      <c r="L28" s="43">
        <f>K28*H28</f>
        <v>1160862.3</v>
      </c>
      <c r="M28" s="1"/>
    </row>
    <row r="29" spans="2:15" ht="15.75" thickBot="1" x14ac:dyDescent="0.3">
      <c r="B29" s="5"/>
      <c r="C29" s="104"/>
      <c r="D29" s="104"/>
      <c r="E29" s="105" t="s">
        <v>10</v>
      </c>
      <c r="F29" s="106"/>
      <c r="G29" s="106"/>
      <c r="H29" s="107"/>
      <c r="I29" s="40">
        <f>SUM(I27:I28)</f>
        <v>326899.40999999997</v>
      </c>
      <c r="J29" s="79"/>
      <c r="K29" s="79"/>
      <c r="L29" s="35">
        <f>SUM(L27:L28)</f>
        <v>1634497.05</v>
      </c>
      <c r="M29" s="1"/>
    </row>
    <row r="30" spans="2:15" x14ac:dyDescent="0.25">
      <c r="B30" s="5"/>
      <c r="C30" s="102">
        <v>3</v>
      </c>
      <c r="D30" s="102">
        <v>1627</v>
      </c>
      <c r="E30" s="112" t="s">
        <v>12</v>
      </c>
      <c r="F30" s="33">
        <v>5</v>
      </c>
      <c r="G30" s="37" t="s">
        <v>8</v>
      </c>
      <c r="H30" s="28">
        <v>5</v>
      </c>
      <c r="I30" s="51">
        <v>108449.06</v>
      </c>
      <c r="J30" s="83">
        <v>0</v>
      </c>
      <c r="K30" s="87">
        <f>I30*(1-J30)</f>
        <v>108449.06</v>
      </c>
      <c r="L30" s="49">
        <f>K30*H30</f>
        <v>542245.30000000005</v>
      </c>
      <c r="M30" s="1"/>
    </row>
    <row r="31" spans="2:15" ht="40.15" customHeight="1" thickBot="1" x14ac:dyDescent="0.3">
      <c r="B31" s="5"/>
      <c r="C31" s="103"/>
      <c r="D31" s="103"/>
      <c r="E31" s="109"/>
      <c r="F31" s="36">
        <v>6</v>
      </c>
      <c r="G31" s="29" t="s">
        <v>9</v>
      </c>
      <c r="H31" s="30">
        <v>5</v>
      </c>
      <c r="I31" s="50">
        <v>194490.78</v>
      </c>
      <c r="J31" s="84">
        <v>0</v>
      </c>
      <c r="K31" s="88">
        <f>I31*(1-J31)</f>
        <v>194490.78</v>
      </c>
      <c r="L31" s="43">
        <f>K31*H31</f>
        <v>972453.9</v>
      </c>
      <c r="M31" s="1"/>
    </row>
    <row r="32" spans="2:15" ht="15.75" thickBot="1" x14ac:dyDescent="0.3">
      <c r="B32" s="5"/>
      <c r="C32" s="104"/>
      <c r="D32" s="104"/>
      <c r="E32" s="105" t="s">
        <v>10</v>
      </c>
      <c r="F32" s="106"/>
      <c r="G32" s="106"/>
      <c r="H32" s="107"/>
      <c r="I32" s="40">
        <f>SUM(I30:I31)</f>
        <v>302939.83999999997</v>
      </c>
      <c r="J32" s="79"/>
      <c r="K32" s="79"/>
      <c r="L32" s="35">
        <f>SUM(L30:L31)</f>
        <v>1514699.2000000002</v>
      </c>
      <c r="M32" s="1"/>
    </row>
    <row r="33" spans="2:13" x14ac:dyDescent="0.25">
      <c r="B33" s="5"/>
      <c r="C33" s="102">
        <v>4</v>
      </c>
      <c r="D33" s="102">
        <v>1627</v>
      </c>
      <c r="E33" s="99" t="s">
        <v>13</v>
      </c>
      <c r="F33" s="37">
        <v>7</v>
      </c>
      <c r="G33" s="27" t="s">
        <v>8</v>
      </c>
      <c r="H33" s="28">
        <v>5</v>
      </c>
      <c r="I33" s="51">
        <v>62795.68</v>
      </c>
      <c r="J33" s="83">
        <v>0</v>
      </c>
      <c r="K33" s="87">
        <f>I33*(1-J33)</f>
        <v>62795.68</v>
      </c>
      <c r="L33" s="49">
        <f>K33*H33</f>
        <v>313978.40000000002</v>
      </c>
      <c r="M33" s="1"/>
    </row>
    <row r="34" spans="2:13" ht="34.15" customHeight="1" thickBot="1" x14ac:dyDescent="0.3">
      <c r="B34" s="5"/>
      <c r="C34" s="103"/>
      <c r="D34" s="103"/>
      <c r="E34" s="100"/>
      <c r="F34" s="38">
        <v>8</v>
      </c>
      <c r="G34" s="29" t="s">
        <v>9</v>
      </c>
      <c r="H34" s="30">
        <v>5</v>
      </c>
      <c r="I34" s="50">
        <v>203408.19</v>
      </c>
      <c r="J34" s="84">
        <v>0</v>
      </c>
      <c r="K34" s="88">
        <f>I34*(1-J34)</f>
        <v>203408.19</v>
      </c>
      <c r="L34" s="43">
        <f>K34*H34</f>
        <v>1017040.95</v>
      </c>
      <c r="M34" s="1"/>
    </row>
    <row r="35" spans="2:13" ht="15.75" thickBot="1" x14ac:dyDescent="0.3">
      <c r="B35" s="5"/>
      <c r="C35" s="104"/>
      <c r="D35" s="104"/>
      <c r="E35" s="105" t="s">
        <v>10</v>
      </c>
      <c r="F35" s="106"/>
      <c r="G35" s="106"/>
      <c r="H35" s="107"/>
      <c r="I35" s="40">
        <f>SUM(I33:I34)</f>
        <v>266203.87</v>
      </c>
      <c r="J35" s="79"/>
      <c r="K35" s="79"/>
      <c r="L35" s="35">
        <f>SUM(L33:L34)</f>
        <v>1331019.3500000001</v>
      </c>
      <c r="M35" s="1"/>
    </row>
    <row r="36" spans="2:13" x14ac:dyDescent="0.25">
      <c r="B36" s="5"/>
      <c r="C36" s="102">
        <v>5</v>
      </c>
      <c r="D36" s="102">
        <v>1627</v>
      </c>
      <c r="E36" s="99" t="s">
        <v>14</v>
      </c>
      <c r="F36" s="37">
        <v>9</v>
      </c>
      <c r="G36" s="27" t="s">
        <v>8</v>
      </c>
      <c r="H36" s="28">
        <v>5</v>
      </c>
      <c r="I36" s="116">
        <v>40160.129999999997</v>
      </c>
      <c r="J36" s="83">
        <v>0</v>
      </c>
      <c r="K36" s="87">
        <f>I36*(1-J36)</f>
        <v>40160.129999999997</v>
      </c>
      <c r="L36" s="49">
        <f>K36*H36</f>
        <v>200800.65</v>
      </c>
      <c r="M36" s="1"/>
    </row>
    <row r="37" spans="2:13" ht="37.15" customHeight="1" thickBot="1" x14ac:dyDescent="0.3">
      <c r="B37" s="5"/>
      <c r="C37" s="103"/>
      <c r="D37" s="103"/>
      <c r="E37" s="100"/>
      <c r="F37" s="38">
        <v>10</v>
      </c>
      <c r="G37" s="29" t="s">
        <v>9</v>
      </c>
      <c r="H37" s="30">
        <v>5</v>
      </c>
      <c r="I37" s="117">
        <v>106992.69</v>
      </c>
      <c r="J37" s="84">
        <v>0</v>
      </c>
      <c r="K37" s="88">
        <f>I37*(1-J37)</f>
        <v>106992.69</v>
      </c>
      <c r="L37" s="43">
        <f>K37*H37</f>
        <v>534963.44999999995</v>
      </c>
      <c r="M37" s="1"/>
    </row>
    <row r="38" spans="2:13" ht="15.75" thickBot="1" x14ac:dyDescent="0.3">
      <c r="B38" s="5"/>
      <c r="C38" s="104"/>
      <c r="D38" s="104"/>
      <c r="E38" s="105" t="s">
        <v>10</v>
      </c>
      <c r="F38" s="106"/>
      <c r="G38" s="106"/>
      <c r="H38" s="107"/>
      <c r="I38" s="40">
        <f>SUM(I36:I37)</f>
        <v>147152.82</v>
      </c>
      <c r="J38" s="79"/>
      <c r="K38" s="79"/>
      <c r="L38" s="35">
        <f>SUM(L36:L37)</f>
        <v>735764.1</v>
      </c>
      <c r="M38" s="1"/>
    </row>
    <row r="39" spans="2:13" x14ac:dyDescent="0.25">
      <c r="B39" s="5"/>
      <c r="C39" s="102">
        <v>6</v>
      </c>
      <c r="D39" s="102">
        <v>1627</v>
      </c>
      <c r="E39" s="99" t="s">
        <v>15</v>
      </c>
      <c r="F39" s="37">
        <v>11</v>
      </c>
      <c r="G39" s="27" t="s">
        <v>8</v>
      </c>
      <c r="H39" s="28">
        <v>5</v>
      </c>
      <c r="I39" s="118">
        <v>85818.25</v>
      </c>
      <c r="J39" s="83">
        <v>0</v>
      </c>
      <c r="K39" s="87">
        <f>I39*(1-J39)</f>
        <v>85818.25</v>
      </c>
      <c r="L39" s="49">
        <f>K39*H39</f>
        <v>429091.25</v>
      </c>
      <c r="M39" s="1"/>
    </row>
    <row r="40" spans="2:13" ht="44.45" customHeight="1" thickBot="1" x14ac:dyDescent="0.3">
      <c r="B40" s="5"/>
      <c r="C40" s="103"/>
      <c r="D40" s="103"/>
      <c r="E40" s="100"/>
      <c r="F40" s="38">
        <v>12</v>
      </c>
      <c r="G40" s="29" t="s">
        <v>9</v>
      </c>
      <c r="H40" s="30">
        <v>5</v>
      </c>
      <c r="I40" s="117">
        <v>726211.56</v>
      </c>
      <c r="J40" s="84">
        <v>0</v>
      </c>
      <c r="K40" s="88">
        <f>I40*(1-J40)</f>
        <v>726211.56</v>
      </c>
      <c r="L40" s="43">
        <f>K40*H40</f>
        <v>3631057.8000000003</v>
      </c>
      <c r="M40" s="1"/>
    </row>
    <row r="41" spans="2:13" ht="15.75" thickBot="1" x14ac:dyDescent="0.3">
      <c r="B41" s="5"/>
      <c r="C41" s="104"/>
      <c r="D41" s="104"/>
      <c r="E41" s="105" t="s">
        <v>10</v>
      </c>
      <c r="F41" s="106"/>
      <c r="G41" s="106"/>
      <c r="H41" s="107"/>
      <c r="I41" s="40">
        <f>SUM(I39:I40)</f>
        <v>812029.81</v>
      </c>
      <c r="J41" s="85"/>
      <c r="K41" s="79"/>
      <c r="L41" s="35">
        <f>SUM(L39:L40)</f>
        <v>4060149.0500000003</v>
      </c>
      <c r="M41" s="1"/>
    </row>
    <row r="42" spans="2:13" x14ac:dyDescent="0.25">
      <c r="B42" s="5"/>
      <c r="C42" s="102">
        <v>7</v>
      </c>
      <c r="D42" s="102">
        <v>1627</v>
      </c>
      <c r="E42" s="99" t="s">
        <v>16</v>
      </c>
      <c r="F42" s="37">
        <v>13</v>
      </c>
      <c r="G42" s="27" t="s">
        <v>8</v>
      </c>
      <c r="H42" s="28">
        <v>5</v>
      </c>
      <c r="I42" s="116">
        <v>59086.559999999998</v>
      </c>
      <c r="J42" s="83">
        <v>0</v>
      </c>
      <c r="K42" s="87">
        <f>I42*(1-J42)</f>
        <v>59086.559999999998</v>
      </c>
      <c r="L42" s="49">
        <f>K42*H42</f>
        <v>295432.8</v>
      </c>
      <c r="M42" s="1"/>
    </row>
    <row r="43" spans="2:13" ht="36.6" customHeight="1" thickBot="1" x14ac:dyDescent="0.3">
      <c r="B43" s="5"/>
      <c r="C43" s="103"/>
      <c r="D43" s="103"/>
      <c r="E43" s="100"/>
      <c r="F43" s="38">
        <v>14</v>
      </c>
      <c r="G43" s="29" t="s">
        <v>9</v>
      </c>
      <c r="H43" s="30">
        <v>5</v>
      </c>
      <c r="I43" s="117">
        <v>506116.38</v>
      </c>
      <c r="J43" s="84">
        <v>0</v>
      </c>
      <c r="K43" s="88">
        <f>I43*(1-J43)</f>
        <v>506116.38</v>
      </c>
      <c r="L43" s="43">
        <f>K43*H43</f>
        <v>2530581.9</v>
      </c>
      <c r="M43" s="1"/>
    </row>
    <row r="44" spans="2:13" ht="15.75" thickBot="1" x14ac:dyDescent="0.3">
      <c r="B44" s="5"/>
      <c r="C44" s="104"/>
      <c r="D44" s="104"/>
      <c r="E44" s="105" t="s">
        <v>10</v>
      </c>
      <c r="F44" s="106"/>
      <c r="G44" s="106"/>
      <c r="H44" s="107"/>
      <c r="I44" s="40">
        <f>SUM(I42:I43)</f>
        <v>565202.93999999994</v>
      </c>
      <c r="J44" s="85"/>
      <c r="K44" s="79"/>
      <c r="L44" s="35">
        <f>SUM(L42:L43)</f>
        <v>2826014.6999999997</v>
      </c>
      <c r="M44" s="1"/>
    </row>
    <row r="45" spans="2:13" x14ac:dyDescent="0.25">
      <c r="B45" s="5"/>
      <c r="C45" s="102">
        <v>8</v>
      </c>
      <c r="D45" s="102">
        <v>1627</v>
      </c>
      <c r="E45" s="99" t="s">
        <v>17</v>
      </c>
      <c r="F45" s="37">
        <v>15</v>
      </c>
      <c r="G45" s="27" t="s">
        <v>8</v>
      </c>
      <c r="H45" s="28">
        <v>5</v>
      </c>
      <c r="I45" s="51">
        <v>33264.660000000003</v>
      </c>
      <c r="J45" s="83">
        <v>0</v>
      </c>
      <c r="K45" s="87">
        <f>I45*(1-J45)</f>
        <v>33264.660000000003</v>
      </c>
      <c r="L45" s="49">
        <f>K45*H45</f>
        <v>166323.30000000002</v>
      </c>
      <c r="M45" s="1"/>
    </row>
    <row r="46" spans="2:13" ht="42" customHeight="1" thickBot="1" x14ac:dyDescent="0.3">
      <c r="B46" s="5"/>
      <c r="C46" s="103"/>
      <c r="D46" s="103"/>
      <c r="E46" s="100"/>
      <c r="F46" s="38">
        <v>16</v>
      </c>
      <c r="G46" s="29" t="s">
        <v>9</v>
      </c>
      <c r="H46" s="30">
        <v>5</v>
      </c>
      <c r="I46" s="50">
        <v>145043.82999999999</v>
      </c>
      <c r="J46" s="84">
        <v>0</v>
      </c>
      <c r="K46" s="88">
        <f>I46*(1-J46)</f>
        <v>145043.82999999999</v>
      </c>
      <c r="L46" s="43">
        <f>K46*H46</f>
        <v>725219.14999999991</v>
      </c>
      <c r="M46" s="1"/>
    </row>
    <row r="47" spans="2:13" ht="15.75" thickBot="1" x14ac:dyDescent="0.3">
      <c r="B47" s="5"/>
      <c r="C47" s="104"/>
      <c r="D47" s="104"/>
      <c r="E47" s="105" t="s">
        <v>10</v>
      </c>
      <c r="F47" s="106"/>
      <c r="G47" s="106"/>
      <c r="H47" s="107"/>
      <c r="I47" s="40">
        <f>SUM(I45:I46)</f>
        <v>178308.49</v>
      </c>
      <c r="J47" s="85"/>
      <c r="K47" s="79"/>
      <c r="L47" s="35">
        <f>SUM(L45:L46)</f>
        <v>891542.45</v>
      </c>
      <c r="M47" s="1"/>
    </row>
    <row r="48" spans="2:13" x14ac:dyDescent="0.25">
      <c r="B48" s="5"/>
      <c r="C48" s="102">
        <v>9</v>
      </c>
      <c r="D48" s="102">
        <v>1627</v>
      </c>
      <c r="E48" s="99" t="s">
        <v>18</v>
      </c>
      <c r="F48" s="37">
        <v>17</v>
      </c>
      <c r="G48" s="27" t="s">
        <v>8</v>
      </c>
      <c r="H48" s="28">
        <v>5</v>
      </c>
      <c r="I48" s="51">
        <v>104933.13</v>
      </c>
      <c r="J48" s="83">
        <v>0</v>
      </c>
      <c r="K48" s="87">
        <f>I48*(1-J48)</f>
        <v>104933.13</v>
      </c>
      <c r="L48" s="49">
        <f>K48*H48</f>
        <v>524665.65</v>
      </c>
      <c r="M48" s="1"/>
    </row>
    <row r="49" spans="2:14" ht="31.15" customHeight="1" thickBot="1" x14ac:dyDescent="0.3">
      <c r="B49" s="5"/>
      <c r="C49" s="103"/>
      <c r="D49" s="103"/>
      <c r="E49" s="100"/>
      <c r="F49" s="38">
        <v>18</v>
      </c>
      <c r="G49" s="29" t="s">
        <v>9</v>
      </c>
      <c r="H49" s="30">
        <v>5</v>
      </c>
      <c r="I49" s="82">
        <v>28809.14</v>
      </c>
      <c r="J49" s="86">
        <v>0</v>
      </c>
      <c r="K49" s="88">
        <f>I49*(1-J49)</f>
        <v>28809.14</v>
      </c>
      <c r="L49" s="43">
        <f>K49*H49</f>
        <v>144045.70000000001</v>
      </c>
      <c r="M49" s="1"/>
    </row>
    <row r="50" spans="2:14" ht="15.75" thickBot="1" x14ac:dyDescent="0.3">
      <c r="B50" s="5"/>
      <c r="C50" s="104"/>
      <c r="D50" s="104"/>
      <c r="E50" s="105" t="s">
        <v>10</v>
      </c>
      <c r="F50" s="106"/>
      <c r="G50" s="106"/>
      <c r="H50" s="107"/>
      <c r="I50" s="40">
        <f>SUM(I48:I49)</f>
        <v>133742.27000000002</v>
      </c>
      <c r="J50" s="85"/>
      <c r="K50" s="79"/>
      <c r="L50" s="81">
        <f>SUM(L48:L49)</f>
        <v>668711.35000000009</v>
      </c>
      <c r="M50" s="1"/>
    </row>
    <row r="51" spans="2:14" x14ac:dyDescent="0.25">
      <c r="B51" s="5"/>
      <c r="C51" s="102">
        <v>10</v>
      </c>
      <c r="D51" s="102">
        <v>1627</v>
      </c>
      <c r="E51" s="99" t="s">
        <v>19</v>
      </c>
      <c r="F51" s="37">
        <v>19</v>
      </c>
      <c r="G51" s="27" t="s">
        <v>8</v>
      </c>
      <c r="H51" s="28">
        <v>5</v>
      </c>
      <c r="I51" s="118">
        <v>109870.91</v>
      </c>
      <c r="J51" s="83">
        <v>0</v>
      </c>
      <c r="K51" s="87">
        <f>I51*(1-J51)</f>
        <v>109870.91</v>
      </c>
      <c r="L51" s="49">
        <f>K51*H51</f>
        <v>549354.55000000005</v>
      </c>
      <c r="M51" s="1"/>
    </row>
    <row r="52" spans="2:14" ht="42" customHeight="1" thickBot="1" x14ac:dyDescent="0.3">
      <c r="B52" s="5"/>
      <c r="C52" s="103"/>
      <c r="D52" s="103"/>
      <c r="E52" s="100"/>
      <c r="F52" s="38">
        <v>20</v>
      </c>
      <c r="G52" s="29" t="s">
        <v>9</v>
      </c>
      <c r="H52" s="30">
        <v>5</v>
      </c>
      <c r="I52" s="117">
        <v>55989.05</v>
      </c>
      <c r="J52" s="84">
        <v>0</v>
      </c>
      <c r="K52" s="88">
        <f>I52*(1-J52)</f>
        <v>55989.05</v>
      </c>
      <c r="L52" s="43">
        <f>K52*H52</f>
        <v>279945.25</v>
      </c>
      <c r="M52" s="1"/>
    </row>
    <row r="53" spans="2:14" ht="15.75" thickBot="1" x14ac:dyDescent="0.3">
      <c r="B53" s="5"/>
      <c r="C53" s="104"/>
      <c r="D53" s="104"/>
      <c r="E53" s="105" t="s">
        <v>10</v>
      </c>
      <c r="F53" s="106"/>
      <c r="G53" s="106"/>
      <c r="H53" s="107"/>
      <c r="I53" s="40">
        <f>SUM(I51:I52)</f>
        <v>165859.96000000002</v>
      </c>
      <c r="J53" s="80"/>
      <c r="K53" s="80"/>
      <c r="L53" s="39">
        <f>SUM(L51:L52)</f>
        <v>829299.8</v>
      </c>
      <c r="M53" s="1"/>
    </row>
    <row r="54" spans="2:14" ht="15.75" thickBot="1" x14ac:dyDescent="0.3">
      <c r="B54" s="5"/>
      <c r="C54" s="9" t="s">
        <v>20</v>
      </c>
      <c r="D54" s="19"/>
      <c r="E54" s="10" t="s">
        <v>21</v>
      </c>
      <c r="F54" s="15"/>
      <c r="G54" s="15"/>
      <c r="H54" s="15" t="s">
        <v>22</v>
      </c>
      <c r="I54" s="45">
        <f>I24+I27+I30+I33+I36+I39+I42+I45+I48+I51</f>
        <v>784649.00000000012</v>
      </c>
      <c r="J54" s="45"/>
      <c r="K54" s="45">
        <f>K24+K27+K30+K33+K36+K39+K42+K45+K48+K51</f>
        <v>784649.00000000012</v>
      </c>
      <c r="L54" s="45">
        <f>L24+L27+L30+L33+L36+L39+L42+L45+L48+L51</f>
        <v>3923244.9999999991</v>
      </c>
      <c r="M54" s="20"/>
    </row>
    <row r="55" spans="2:14" ht="15.75" thickBot="1" x14ac:dyDescent="0.3">
      <c r="B55" s="5"/>
      <c r="C55" s="11"/>
      <c r="D55" s="12"/>
      <c r="E55" s="44" t="s">
        <v>23</v>
      </c>
      <c r="F55" s="13"/>
      <c r="G55" s="13"/>
      <c r="H55" s="12"/>
      <c r="I55" s="46">
        <f>I25+I28+I31+I34+I37+I40+I43+I46+I49+I52</f>
        <v>2528403.87</v>
      </c>
      <c r="J55" s="46"/>
      <c r="K55" s="46">
        <f>K25+K28+K31+K34+K37+K40+K43+K46+K49+K52</f>
        <v>2528403.87</v>
      </c>
      <c r="L55" s="46">
        <f>L25+L28+L31+L34+L37+L40+L43+L46+L49+L52</f>
        <v>12642019.35</v>
      </c>
      <c r="M55" s="21"/>
      <c r="N55" s="14"/>
    </row>
    <row r="56" spans="2:14" x14ac:dyDescent="0.25">
      <c r="B56" s="5"/>
      <c r="C56" s="17" t="s">
        <v>24</v>
      </c>
      <c r="D56" s="18"/>
      <c r="E56" s="18"/>
      <c r="F56" s="18"/>
      <c r="G56" s="18"/>
      <c r="H56" s="18"/>
      <c r="I56" s="47">
        <f>SUM(I54:I55)</f>
        <v>3313052.87</v>
      </c>
      <c r="J56" s="47"/>
      <c r="K56" s="47"/>
      <c r="L56" s="48">
        <f>L55+L54</f>
        <v>16565264.349999998</v>
      </c>
      <c r="M56" s="1"/>
    </row>
    <row r="57" spans="2:14" x14ac:dyDescent="0.25">
      <c r="B57" s="5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"/>
    </row>
    <row r="58" spans="2:14" x14ac:dyDescent="0.25">
      <c r="B58" s="5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"/>
    </row>
    <row r="59" spans="2:14" x14ac:dyDescent="0.25">
      <c r="B59" s="5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"/>
    </row>
    <row r="60" spans="2:14" x14ac:dyDescent="0.25">
      <c r="B60" s="5"/>
      <c r="C60" s="22"/>
      <c r="D60" s="23"/>
      <c r="E60" s="23"/>
      <c r="F60" s="23"/>
      <c r="G60" s="23"/>
      <c r="H60" s="23"/>
      <c r="I60" s="22"/>
      <c r="J60" s="22"/>
      <c r="K60" s="22"/>
      <c r="L60" s="23"/>
      <c r="M60" s="1"/>
    </row>
    <row r="61" spans="2:14" x14ac:dyDescent="0.25">
      <c r="B61" s="5"/>
      <c r="C61" s="98"/>
      <c r="D61" s="98"/>
      <c r="E61" s="98"/>
      <c r="F61" s="24"/>
      <c r="G61" s="25"/>
      <c r="H61" s="25"/>
      <c r="I61" s="98"/>
      <c r="J61" s="98"/>
      <c r="K61" s="98"/>
      <c r="L61" s="98"/>
      <c r="M61" s="1"/>
    </row>
    <row r="62" spans="2:14" x14ac:dyDescent="0.25">
      <c r="B62" s="5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1"/>
    </row>
    <row r="63" spans="2:14" x14ac:dyDescent="0.25">
      <c r="B63" s="5"/>
      <c r="C63" s="101"/>
      <c r="D63" s="101"/>
      <c r="E63" s="101"/>
      <c r="F63" s="26"/>
      <c r="G63" s="25"/>
      <c r="H63" s="25"/>
      <c r="I63" s="98"/>
      <c r="J63" s="98"/>
      <c r="K63" s="98"/>
      <c r="L63" s="98"/>
      <c r="M63" s="1"/>
    </row>
    <row r="64" spans="2:14" x14ac:dyDescent="0.25">
      <c r="B64" s="5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"/>
    </row>
    <row r="65" spans="2:13" x14ac:dyDescent="0.25">
      <c r="B65" s="5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"/>
    </row>
    <row r="66" spans="2:13" ht="15.75" thickBot="1" x14ac:dyDescent="0.3">
      <c r="B66" s="6"/>
      <c r="C66" s="7"/>
      <c r="D66" s="7"/>
      <c r="E66" s="7"/>
      <c r="F66" s="7"/>
      <c r="G66" s="7"/>
      <c r="H66" s="7"/>
      <c r="I66" s="7"/>
      <c r="J66" s="7"/>
      <c r="K66" s="7"/>
      <c r="L66" s="7"/>
      <c r="M66" s="8"/>
    </row>
  </sheetData>
  <mergeCells count="47">
    <mergeCell ref="D48:D50"/>
    <mergeCell ref="C48:C50"/>
    <mergeCell ref="C45:C47"/>
    <mergeCell ref="E48:E49"/>
    <mergeCell ref="E45:E46"/>
    <mergeCell ref="D45:D47"/>
    <mergeCell ref="E50:H50"/>
    <mergeCell ref="E47:H47"/>
    <mergeCell ref="E26:H26"/>
    <mergeCell ref="E29:H29"/>
    <mergeCell ref="E32:H32"/>
    <mergeCell ref="D42:D44"/>
    <mergeCell ref="C42:C44"/>
    <mergeCell ref="E42:E43"/>
    <mergeCell ref="E39:E40"/>
    <mergeCell ref="D39:D41"/>
    <mergeCell ref="C39:C41"/>
    <mergeCell ref="E35:H35"/>
    <mergeCell ref="E38:H38"/>
    <mergeCell ref="E41:H41"/>
    <mergeCell ref="E44:H44"/>
    <mergeCell ref="C24:C26"/>
    <mergeCell ref="C27:C29"/>
    <mergeCell ref="C33:C35"/>
    <mergeCell ref="C36:C38"/>
    <mergeCell ref="D33:D35"/>
    <mergeCell ref="D36:D38"/>
    <mergeCell ref="D24:D26"/>
    <mergeCell ref="D27:D29"/>
    <mergeCell ref="D30:D32"/>
    <mergeCell ref="C30:C32"/>
    <mergeCell ref="B19:M21"/>
    <mergeCell ref="B8:M8"/>
    <mergeCell ref="B9:M9"/>
    <mergeCell ref="I61:L61"/>
    <mergeCell ref="I63:L63"/>
    <mergeCell ref="E51:E52"/>
    <mergeCell ref="C61:E61"/>
    <mergeCell ref="C63:E63"/>
    <mergeCell ref="D51:D53"/>
    <mergeCell ref="C51:C53"/>
    <mergeCell ref="E53:H53"/>
    <mergeCell ref="E33:E34"/>
    <mergeCell ref="E36:E37"/>
    <mergeCell ref="E27:E28"/>
    <mergeCell ref="E24:E25"/>
    <mergeCell ref="E30:E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MODELO PROPOSTA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Kleber Bolívar Meneghel Vargas</dc:creator>
  <cp:keywords/>
  <dc:description/>
  <cp:lastModifiedBy>Kleber Bolívar Meneghel Vargas</cp:lastModifiedBy>
  <cp:revision/>
  <dcterms:created xsi:type="dcterms:W3CDTF">2024-03-26T12:24:39Z</dcterms:created>
  <dcterms:modified xsi:type="dcterms:W3CDTF">2025-08-19T15:03:39Z</dcterms:modified>
  <cp:category/>
  <cp:contentStatus/>
</cp:coreProperties>
</file>